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5" windowWidth="16605" windowHeight="9015"/>
  </bookViews>
  <sheets>
    <sheet name="Приложение №3" sheetId="2" r:id="rId1"/>
  </sheets>
  <definedNames>
    <definedName name="_xlnm.Print_Titles" localSheetId="0">'Приложение №3'!$5:$6</definedName>
    <definedName name="_xlnm.Print_Area" localSheetId="0">'Приложение №3'!$A$1:$F$51</definedName>
  </definedNames>
  <calcPr calcId="145621"/>
</workbook>
</file>

<file path=xl/calcChain.xml><?xml version="1.0" encoding="utf-8"?>
<calcChain xmlns="http://schemas.openxmlformats.org/spreadsheetml/2006/main">
  <c r="E48" i="2" l="1"/>
  <c r="D48" i="2"/>
  <c r="E27" i="2"/>
  <c r="D27" i="2"/>
  <c r="F27" i="2" s="1"/>
  <c r="F28" i="2"/>
  <c r="E7" i="2"/>
  <c r="D7" i="2"/>
  <c r="E29" i="2" l="1"/>
  <c r="D29" i="2"/>
  <c r="F34" i="2"/>
  <c r="E44" i="2" l="1"/>
  <c r="D44" i="2"/>
  <c r="F46" i="2"/>
  <c r="E24" i="2"/>
  <c r="D24" i="2"/>
  <c r="E20" i="2" l="1"/>
  <c r="D20" i="2"/>
  <c r="F8" i="2" l="1"/>
  <c r="F9" i="2"/>
  <c r="F10" i="2"/>
  <c r="F11" i="2"/>
  <c r="F12" i="2"/>
  <c r="F13" i="2"/>
  <c r="F14" i="2"/>
  <c r="F16" i="2"/>
  <c r="F18" i="2"/>
  <c r="F19" i="2"/>
  <c r="F21" i="2"/>
  <c r="F22" i="2"/>
  <c r="F23" i="2"/>
  <c r="F25" i="2"/>
  <c r="F26" i="2"/>
  <c r="F30" i="2"/>
  <c r="F31" i="2"/>
  <c r="F32" i="2"/>
  <c r="F33" i="2"/>
  <c r="F35" i="2"/>
  <c r="F37" i="2"/>
  <c r="F38" i="2"/>
  <c r="F40" i="2"/>
  <c r="F41" i="2"/>
  <c r="F42" i="2"/>
  <c r="F43" i="2"/>
  <c r="F45" i="2"/>
  <c r="F47" i="2"/>
  <c r="F7" i="2"/>
  <c r="F24" i="2" l="1"/>
  <c r="E39" i="2"/>
  <c r="D39" i="2"/>
  <c r="F44" i="2" l="1"/>
  <c r="F39" i="2"/>
  <c r="F20" i="2"/>
  <c r="F29" i="2" l="1"/>
  <c r="E17" i="2"/>
  <c r="D17" i="2"/>
  <c r="F17" i="2" l="1"/>
  <c r="E36" i="2"/>
  <c r="E15" i="2"/>
  <c r="D15" i="2" l="1"/>
  <c r="F15" i="2" l="1"/>
  <c r="D36" i="2"/>
  <c r="F36" i="2" s="1"/>
  <c r="F48" i="2" l="1"/>
</calcChain>
</file>

<file path=xl/sharedStrings.xml><?xml version="1.0" encoding="utf-8"?>
<sst xmlns="http://schemas.openxmlformats.org/spreadsheetml/2006/main" count="123" uniqueCount="67">
  <si>
    <t xml:space="preserve"> </t>
  </si>
  <si>
    <t/>
  </si>
  <si>
    <t>Обслуживание внутреннего долга муниципального образования городской округ Армянск Республики Крым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</si>
  <si>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</si>
  <si>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</si>
  <si>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</si>
  <si>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</si>
  <si>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</si>
  <si>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</si>
  <si>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</si>
  <si>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</si>
  <si>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</si>
  <si>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</si>
  <si>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</si>
  <si>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</si>
  <si>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</si>
  <si>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</si>
  <si>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</si>
  <si>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</si>
  <si>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</si>
  <si>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</si>
  <si>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</si>
  <si>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</si>
  <si>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</si>
  <si>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</si>
  <si>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</si>
  <si>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</si>
  <si>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</si>
  <si>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</si>
  <si>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(руб.)</t>
  </si>
  <si>
    <t>Дорожное хозяйство (дорожные фонды)</t>
  </si>
  <si>
    <t>Процент исполнения</t>
  </si>
  <si>
    <t>Судебная система</t>
  </si>
  <si>
    <t>Другие вопросы в области национальной безопасности и правоохранительной деятельности</t>
  </si>
  <si>
    <t>Дополнительное образование детей</t>
  </si>
  <si>
    <t>Профессиональная подготовка, переподготовка и повышение квалификации</t>
  </si>
  <si>
    <t>ИТОГО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</si>
  <si>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</si>
  <si>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</si>
  <si>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03</t>
  </si>
  <si>
    <t>10</t>
  </si>
  <si>
    <t>11</t>
  </si>
  <si>
    <t>01</t>
  </si>
  <si>
    <t>Физическая культура</t>
  </si>
  <si>
    <t>06</t>
  </si>
  <si>
    <t>05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</si>
  <si>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</si>
  <si>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</si>
  <si>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</si>
  <si>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07</t>
  </si>
  <si>
    <t>13</t>
  </si>
  <si>
    <t>Жилищное хозяйство</t>
  </si>
  <si>
    <t>Молодежная политика</t>
  </si>
  <si>
    <t>09</t>
  </si>
  <si>
    <t>Массовый спорт</t>
  </si>
  <si>
    <t>Код раздела</t>
  </si>
  <si>
    <t>Код подраздела</t>
  </si>
  <si>
    <t xml:space="preserve">Приложение 3                                                               
к решению Армянского городского совета Республики Крым
от _____________ 2026 № ____________                                                                                       </t>
  </si>
  <si>
    <t xml:space="preserve">Уточненный план на 2025 год </t>
  </si>
  <si>
    <t>Исполнено за          2025 год</t>
  </si>
  <si>
    <t>14</t>
  </si>
  <si>
    <t>Общеэкономические вопросы</t>
  </si>
  <si>
    <t>12</t>
  </si>
  <si>
    <t>08</t>
  </si>
  <si>
    <t>ОХРАНА ОКРУЖАЮЩЕЙ СРЕДЫ</t>
  </si>
  <si>
    <t>Другие вопросы в области охраны окружающей среды</t>
  </si>
  <si>
    <t>Исполнение расходов бюджета муниципального образования городской округ Армянск  
Республики Крым за 2025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</si>
</sst>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2" fillId="0" borderId="0" xfId="1" applyFont="1" applyAlignment="1">
      <alignment horizontal="left"/>
    </xf>
    <xf numFmtId="165" fontId="2" fillId="0" borderId="0" xfId="1" applyNumberFormat="1" applyFont="1" applyAlignment="1">
      <alignment horizontal="left"/>
    </xf>
    <xf numFmtId="0" fontId="3" fillId="0" borderId="0" xfId="2" applyNumberFormat="1" applyFont="1" applyFill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2" fontId="3" fillId="0" borderId="0" xfId="1" applyNumberFormat="1" applyFont="1" applyAlignment="1">
      <alignment horizontal="left"/>
    </xf>
    <xf numFmtId="4" fontId="8" fillId="0" borderId="1" xfId="1" applyNumberFormat="1" applyFont="1" applyFill="1" applyBorder="1" applyAlignment="1" applyProtection="1">
      <alignment horizontal="right" wrapText="1"/>
      <protection hidden="1"/>
    </xf>
    <xf numFmtId="4" fontId="3" fillId="0" borderId="0" xfId="2" applyNumberFormat="1" applyFont="1" applyFill="1" applyAlignment="1" applyProtection="1">
      <alignment horizontal="left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164" fontId="7" fillId="0" borderId="1" xfId="1" applyNumberFormat="1" applyFont="1" applyFill="1" applyBorder="1" applyAlignment="1" applyProtection="1">
      <alignment horizontal="center" wrapText="1"/>
      <protection hidden="1"/>
    </xf>
    <xf numFmtId="164" fontId="8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0" xfId="1" applyNumberFormat="1" applyFont="1" applyAlignment="1">
      <alignment horizontal="left"/>
    </xf>
    <xf numFmtId="4" fontId="8" fillId="0" borderId="0" xfId="1" applyNumberFormat="1" applyFont="1" applyFill="1" applyAlignment="1" applyProtection="1">
      <alignment horizontal="left" vertical="center"/>
      <protection hidden="1"/>
    </xf>
    <xf numFmtId="2" fontId="8" fillId="0" borderId="0" xfId="1" applyNumberFormat="1" applyFont="1" applyFill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Font="1" applyAlignment="1">
      <alignment horizontal="lef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left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colors>
    <mruColors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tabSelected="1" zoomScaleNormal="100" zoomScaleSheetLayoutView="90" workbookViewId="0">
      <selection activeCell="A4" sqref="A4"/>
    </sheetView>
  </sheetViews>
  <sheetFormatPr defaultColWidth="9.140625" defaultRowHeight="15.75" x14ac:dyDescent="0.25"/>
  <cols>
    <col min="1" max="1" width="48.5703125" style="3" customWidth="1"/>
    <col min="2" max="3" width="7.42578125" style="3" customWidth="1"/>
    <col min="4" max="4" width="17" style="3" customWidth="1"/>
    <col min="5" max="5" width="16.7109375" style="3" customWidth="1"/>
    <col min="6" max="6" width="8.42578125" style="3" customWidth="1"/>
    <col min="7" max="7" width="9.42578125" style="9" customWidth="1"/>
    <col min="8" max="242" width="9.140625" style="3" customWidth="1"/>
    <col min="243" max="16384" width="9.140625" style="3"/>
  </cols>
  <sheetData>
    <row r="1" spans="1:7" ht="55.5" customHeight="1" x14ac:dyDescent="0.25">
      <c r="A1" s="4"/>
      <c r="B1" s="4"/>
      <c r="C1" s="4"/>
      <c r="D1" s="37" t="s">
        <v>57</v>
      </c>
      <c r="E1" s="37"/>
      <c r="F1" s="37"/>
    </row>
    <row r="2" spans="1:7" ht="16.5" customHeight="1" x14ac:dyDescent="0.25">
      <c r="A2" s="4"/>
      <c r="B2" s="4"/>
      <c r="C2" s="4"/>
      <c r="D2" s="4"/>
      <c r="E2" s="4"/>
      <c r="F2" s="4"/>
    </row>
    <row r="3" spans="1:7" ht="33.75" customHeight="1" x14ac:dyDescent="0.25">
      <c r="A3" s="32" t="s">
        <v>66</v>
      </c>
      <c r="B3" s="32"/>
      <c r="C3" s="32"/>
      <c r="D3" s="32"/>
      <c r="E3" s="32"/>
      <c r="F3" s="32"/>
    </row>
    <row r="4" spans="1:7" ht="15" customHeight="1" x14ac:dyDescent="0.25">
      <c r="A4" s="5"/>
      <c r="B4" s="5"/>
      <c r="C4" s="5"/>
      <c r="D4" s="5"/>
      <c r="E4" s="5"/>
      <c r="F4" s="6" t="s">
        <v>29</v>
      </c>
    </row>
    <row r="5" spans="1:7" ht="72.75" customHeight="1" x14ac:dyDescent="0.25">
      <c r="A5" s="13" t="s">
        <v>28</v>
      </c>
      <c r="B5" s="13" t="s">
        <v>55</v>
      </c>
      <c r="C5" s="13" t="s">
        <v>56</v>
      </c>
      <c r="D5" s="12" t="s">
        <v>58</v>
      </c>
      <c r="E5" s="12" t="s">
        <v>59</v>
      </c>
      <c r="F5" s="12" t="s">
        <v>31</v>
      </c>
    </row>
    <row r="6" spans="1:7" ht="12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7" s="8" customFormat="1" ht="19.5" customHeight="1" x14ac:dyDescent="0.25">
      <c r="A7" s="23" t="s">
        <v>27</v>
      </c>
      <c r="B7" s="21">
        <v>1</v>
      </c>
      <c r="C7" s="21" t="s">
        <v>1</v>
      </c>
      <c r="D7" s="15">
        <f>SUM(D8:D14)</f>
        <v>90022704.030000001</v>
      </c>
      <c r="E7" s="15">
        <f>SUM(E8:E14)</f>
        <v>89473012.640000001</v>
      </c>
      <c r="F7" s="15">
        <f>E7/D7*100</f>
        <v>99.389385826694536</v>
      </c>
      <c r="G7" s="27"/>
    </row>
    <row r="8" spans="1:7" ht="44.25" customHeight="1" x14ac:dyDescent="0.25">
      <c r="A8" s="24" t="s">
        <v>26</v>
      </c>
      <c r="B8" s="22" t="s">
        <v>42</v>
      </c>
      <c r="C8" s="22" t="s">
        <v>46</v>
      </c>
      <c r="D8" s="17">
        <v>2162336.87</v>
      </c>
      <c r="E8" s="17">
        <v>2158614.84</v>
      </c>
      <c r="F8" s="17">
        <f t="shared" ref="F8:F47" si="0">E8/D8*100</f>
        <v>99.827870021011094</v>
      </c>
    </row>
    <row r="9" spans="1:7" ht="60" customHeight="1" x14ac:dyDescent="0.25">
      <c r="A9" s="24" t="s">
        <v>25</v>
      </c>
      <c r="B9" s="22" t="s">
        <v>42</v>
      </c>
      <c r="C9" s="22" t="s">
        <v>39</v>
      </c>
      <c r="D9" s="17">
        <v>5240143.0199999996</v>
      </c>
      <c r="E9" s="17">
        <v>5240139.43</v>
      </c>
      <c r="F9" s="17">
        <f t="shared" si="0"/>
        <v>99.999931490419513</v>
      </c>
    </row>
    <row r="10" spans="1:7" ht="60.75" customHeight="1" x14ac:dyDescent="0.25">
      <c r="A10" s="24" t="s">
        <v>47</v>
      </c>
      <c r="B10" s="22" t="s">
        <v>42</v>
      </c>
      <c r="C10" s="22" t="s">
        <v>48</v>
      </c>
      <c r="D10" s="17">
        <v>55351821.659999996</v>
      </c>
      <c r="E10" s="17">
        <v>55133115.670000002</v>
      </c>
      <c r="F10" s="17">
        <f t="shared" si="0"/>
        <v>99.604880230783735</v>
      </c>
    </row>
    <row r="11" spans="1:7" ht="16.5" customHeight="1" x14ac:dyDescent="0.25">
      <c r="A11" s="24" t="s">
        <v>32</v>
      </c>
      <c r="B11" s="22" t="s">
        <v>42</v>
      </c>
      <c r="C11" s="22" t="s">
        <v>45</v>
      </c>
      <c r="D11" s="17">
        <v>16930</v>
      </c>
      <c r="E11" s="17">
        <v>16930</v>
      </c>
      <c r="F11" s="17">
        <f t="shared" si="0"/>
        <v>100</v>
      </c>
    </row>
    <row r="12" spans="1:7" ht="43.5" customHeight="1" x14ac:dyDescent="0.25">
      <c r="A12" s="24" t="s">
        <v>24</v>
      </c>
      <c r="B12" s="22" t="s">
        <v>42</v>
      </c>
      <c r="C12" s="22" t="s">
        <v>44</v>
      </c>
      <c r="D12" s="17">
        <v>10321372.630000001</v>
      </c>
      <c r="E12" s="17">
        <v>10321221.390000001</v>
      </c>
      <c r="F12" s="17">
        <f t="shared" si="0"/>
        <v>99.998534691020055</v>
      </c>
    </row>
    <row r="13" spans="1:7" ht="16.5" customHeight="1" x14ac:dyDescent="0.25">
      <c r="A13" s="24" t="s">
        <v>23</v>
      </c>
      <c r="B13" s="22" t="s">
        <v>42</v>
      </c>
      <c r="C13" s="22" t="s">
        <v>41</v>
      </c>
      <c r="D13" s="17">
        <v>57756</v>
      </c>
      <c r="E13" s="17">
        <v>0</v>
      </c>
      <c r="F13" s="17">
        <f t="shared" si="0"/>
        <v>0</v>
      </c>
    </row>
    <row r="14" spans="1:7" ht="16.5" customHeight="1" x14ac:dyDescent="0.25">
      <c r="A14" s="24" t="s">
        <v>22</v>
      </c>
      <c r="B14" s="22" t="s">
        <v>42</v>
      </c>
      <c r="C14" s="22" t="s">
        <v>50</v>
      </c>
      <c r="D14" s="17">
        <v>16872343.850000001</v>
      </c>
      <c r="E14" s="17">
        <v>16602991.310000001</v>
      </c>
      <c r="F14" s="17">
        <f t="shared" si="0"/>
        <v>98.403585521996092</v>
      </c>
    </row>
    <row r="15" spans="1:7" s="8" customFormat="1" ht="21" customHeight="1" x14ac:dyDescent="0.25">
      <c r="A15" s="23" t="s">
        <v>21</v>
      </c>
      <c r="B15" s="21">
        <v>2</v>
      </c>
      <c r="C15" s="21" t="s">
        <v>1</v>
      </c>
      <c r="D15" s="15">
        <f t="shared" ref="D15:E15" si="1">D16</f>
        <v>2041711</v>
      </c>
      <c r="E15" s="15">
        <f t="shared" si="1"/>
        <v>2034246.03</v>
      </c>
      <c r="F15" s="15">
        <f t="shared" si="0"/>
        <v>99.634376755574124</v>
      </c>
      <c r="G15" s="16"/>
    </row>
    <row r="16" spans="1:7" ht="18" customHeight="1" x14ac:dyDescent="0.25">
      <c r="A16" s="24" t="s">
        <v>20</v>
      </c>
      <c r="B16" s="22" t="s">
        <v>46</v>
      </c>
      <c r="C16" s="22" t="s">
        <v>39</v>
      </c>
      <c r="D16" s="17">
        <v>2041711</v>
      </c>
      <c r="E16" s="17">
        <v>2034246.03</v>
      </c>
      <c r="F16" s="17">
        <f t="shared" si="0"/>
        <v>99.634376755574124</v>
      </c>
    </row>
    <row r="17" spans="1:7" s="8" customFormat="1" ht="34.5" customHeight="1" x14ac:dyDescent="0.25">
      <c r="A17" s="23" t="s">
        <v>19</v>
      </c>
      <c r="B17" s="21">
        <v>3</v>
      </c>
      <c r="C17" s="21" t="s">
        <v>1</v>
      </c>
      <c r="D17" s="15">
        <f>D18+D19</f>
        <v>16696731.42</v>
      </c>
      <c r="E17" s="15">
        <f>E18+E19</f>
        <v>16674187.18</v>
      </c>
      <c r="F17" s="15">
        <f t="shared" si="0"/>
        <v>99.864978123963851</v>
      </c>
      <c r="G17" s="16"/>
    </row>
    <row r="18" spans="1:7" ht="44.25" customHeight="1" x14ac:dyDescent="0.25">
      <c r="A18" s="24" t="s">
        <v>38</v>
      </c>
      <c r="B18" s="22" t="s">
        <v>39</v>
      </c>
      <c r="C18" s="22" t="s">
        <v>40</v>
      </c>
      <c r="D18" s="17">
        <v>8323473.4299999997</v>
      </c>
      <c r="E18" s="17">
        <v>8312607.1799999997</v>
      </c>
      <c r="F18" s="17">
        <f t="shared" si="0"/>
        <v>99.869450535387855</v>
      </c>
    </row>
    <row r="19" spans="1:7" ht="33" customHeight="1" x14ac:dyDescent="0.25">
      <c r="A19" s="24" t="s">
        <v>33</v>
      </c>
      <c r="B19" s="22" t="s">
        <v>39</v>
      </c>
      <c r="C19" s="22" t="s">
        <v>60</v>
      </c>
      <c r="D19" s="17">
        <v>8373257.9900000002</v>
      </c>
      <c r="E19" s="17">
        <v>8361580</v>
      </c>
      <c r="F19" s="17">
        <f t="shared" si="0"/>
        <v>99.860532303985536</v>
      </c>
    </row>
    <row r="20" spans="1:7" s="8" customFormat="1" ht="22.5" customHeight="1" x14ac:dyDescent="0.25">
      <c r="A20" s="23" t="s">
        <v>18</v>
      </c>
      <c r="B20" s="21">
        <v>4</v>
      </c>
      <c r="C20" s="21" t="s">
        <v>1</v>
      </c>
      <c r="D20" s="15">
        <f>D21+D22+D23</f>
        <v>49754405.729999997</v>
      </c>
      <c r="E20" s="15">
        <f>E21+E22+E23</f>
        <v>48539749.009999998</v>
      </c>
      <c r="F20" s="15">
        <f t="shared" si="0"/>
        <v>97.558695150352065</v>
      </c>
      <c r="G20" s="16"/>
    </row>
    <row r="21" spans="1:7" ht="16.5" customHeight="1" x14ac:dyDescent="0.25">
      <c r="A21" s="24" t="s">
        <v>61</v>
      </c>
      <c r="B21" s="22" t="s">
        <v>48</v>
      </c>
      <c r="C21" s="22" t="s">
        <v>42</v>
      </c>
      <c r="D21" s="17">
        <v>541318.76</v>
      </c>
      <c r="E21" s="17">
        <v>541318.76</v>
      </c>
      <c r="F21" s="17">
        <f t="shared" si="0"/>
        <v>100</v>
      </c>
    </row>
    <row r="22" spans="1:7" ht="16.5" customHeight="1" x14ac:dyDescent="0.25">
      <c r="A22" s="24" t="s">
        <v>30</v>
      </c>
      <c r="B22" s="22" t="s">
        <v>48</v>
      </c>
      <c r="C22" s="22" t="s">
        <v>53</v>
      </c>
      <c r="D22" s="17">
        <v>42905108.329999998</v>
      </c>
      <c r="E22" s="17">
        <v>41975590.939999998</v>
      </c>
      <c r="F22" s="17">
        <f t="shared" si="0"/>
        <v>97.833550767776373</v>
      </c>
    </row>
    <row r="23" spans="1:7" ht="18" customHeight="1" x14ac:dyDescent="0.25">
      <c r="A23" s="24" t="s">
        <v>17</v>
      </c>
      <c r="B23" s="22" t="s">
        <v>48</v>
      </c>
      <c r="C23" s="22" t="s">
        <v>62</v>
      </c>
      <c r="D23" s="17">
        <v>6307978.6399999997</v>
      </c>
      <c r="E23" s="17">
        <v>6022839.3099999996</v>
      </c>
      <c r="F23" s="17">
        <f t="shared" si="0"/>
        <v>95.479703621824569</v>
      </c>
    </row>
    <row r="24" spans="1:7" s="8" customFormat="1" ht="29.25" customHeight="1" x14ac:dyDescent="0.25">
      <c r="A24" s="23" t="s">
        <v>16</v>
      </c>
      <c r="B24" s="21">
        <v>5</v>
      </c>
      <c r="C24" s="21" t="s">
        <v>1</v>
      </c>
      <c r="D24" s="15">
        <f>D25+D26</f>
        <v>186810937.03</v>
      </c>
      <c r="E24" s="15">
        <f>E25+E26</f>
        <v>184841306.22</v>
      </c>
      <c r="F24" s="15">
        <f t="shared" si="0"/>
        <v>98.945655516045235</v>
      </c>
      <c r="G24" s="16"/>
    </row>
    <row r="25" spans="1:7" ht="15.75" customHeight="1" x14ac:dyDescent="0.25">
      <c r="A25" s="24" t="s">
        <v>51</v>
      </c>
      <c r="B25" s="22" t="s">
        <v>45</v>
      </c>
      <c r="C25" s="22" t="s">
        <v>42</v>
      </c>
      <c r="D25" s="17">
        <v>2235260.46</v>
      </c>
      <c r="E25" s="17">
        <v>2235260.46</v>
      </c>
      <c r="F25" s="17">
        <f t="shared" si="0"/>
        <v>100</v>
      </c>
    </row>
    <row r="26" spans="1:7" ht="16.5" customHeight="1" x14ac:dyDescent="0.25">
      <c r="A26" s="24" t="s">
        <v>15</v>
      </c>
      <c r="B26" s="22" t="s">
        <v>45</v>
      </c>
      <c r="C26" s="22" t="s">
        <v>39</v>
      </c>
      <c r="D26" s="17">
        <v>184575676.56999999</v>
      </c>
      <c r="E26" s="17">
        <v>182606045.75999999</v>
      </c>
      <c r="F26" s="17">
        <f t="shared" si="0"/>
        <v>98.932887124348142</v>
      </c>
    </row>
    <row r="27" spans="1:7" s="8" customFormat="1" ht="19.5" customHeight="1" x14ac:dyDescent="0.25">
      <c r="A27" s="30" t="s">
        <v>64</v>
      </c>
      <c r="B27" s="21" t="s">
        <v>44</v>
      </c>
      <c r="C27" s="21"/>
      <c r="D27" s="15">
        <f>D28</f>
        <v>15855566.24</v>
      </c>
      <c r="E27" s="15">
        <f>E28</f>
        <v>15855566.24</v>
      </c>
      <c r="F27" s="15">
        <f t="shared" si="0"/>
        <v>100</v>
      </c>
      <c r="G27" s="31"/>
    </row>
    <row r="28" spans="1:7" ht="18.75" customHeight="1" x14ac:dyDescent="0.25">
      <c r="A28" s="24" t="s">
        <v>65</v>
      </c>
      <c r="B28" s="22" t="s">
        <v>44</v>
      </c>
      <c r="C28" s="22" t="s">
        <v>45</v>
      </c>
      <c r="D28" s="17">
        <v>15855566.24</v>
      </c>
      <c r="E28" s="17">
        <v>15855566.24</v>
      </c>
      <c r="F28" s="17">
        <f t="shared" si="0"/>
        <v>100</v>
      </c>
    </row>
    <row r="29" spans="1:7" s="8" customFormat="1" ht="19.5" customHeight="1" x14ac:dyDescent="0.25">
      <c r="A29" s="23" t="s">
        <v>14</v>
      </c>
      <c r="B29" s="21">
        <v>7</v>
      </c>
      <c r="C29" s="21" t="s">
        <v>1</v>
      </c>
      <c r="D29" s="15">
        <f>D30+D31+D32+D33+D34+D35</f>
        <v>573070015.28999996</v>
      </c>
      <c r="E29" s="15">
        <f>E30+E31+E32+E33+E34+E35</f>
        <v>573002172.78999996</v>
      </c>
      <c r="F29" s="15">
        <f t="shared" si="0"/>
        <v>99.988161568710638</v>
      </c>
      <c r="G29" s="16"/>
    </row>
    <row r="30" spans="1:7" ht="16.5" customHeight="1" x14ac:dyDescent="0.25">
      <c r="A30" s="24" t="s">
        <v>13</v>
      </c>
      <c r="B30" s="22" t="s">
        <v>49</v>
      </c>
      <c r="C30" s="22" t="s">
        <v>42</v>
      </c>
      <c r="D30" s="17">
        <v>191864898.59</v>
      </c>
      <c r="E30" s="17">
        <v>191864898.59</v>
      </c>
      <c r="F30" s="17">
        <f t="shared" si="0"/>
        <v>100</v>
      </c>
    </row>
    <row r="31" spans="1:7" ht="16.5" customHeight="1" x14ac:dyDescent="0.25">
      <c r="A31" s="24" t="s">
        <v>12</v>
      </c>
      <c r="B31" s="22" t="s">
        <v>49</v>
      </c>
      <c r="C31" s="22" t="s">
        <v>46</v>
      </c>
      <c r="D31" s="17">
        <v>298999598.88</v>
      </c>
      <c r="E31" s="17">
        <v>298948702.83999997</v>
      </c>
      <c r="F31" s="17">
        <f t="shared" si="0"/>
        <v>99.982977890207664</v>
      </c>
    </row>
    <row r="32" spans="1:7" ht="16.5" customHeight="1" x14ac:dyDescent="0.25">
      <c r="A32" s="24" t="s">
        <v>34</v>
      </c>
      <c r="B32" s="22" t="s">
        <v>49</v>
      </c>
      <c r="C32" s="22" t="s">
        <v>39</v>
      </c>
      <c r="D32" s="17">
        <v>53982603.280000001</v>
      </c>
      <c r="E32" s="17">
        <v>53982603.280000001</v>
      </c>
      <c r="F32" s="17">
        <f t="shared" si="0"/>
        <v>100</v>
      </c>
    </row>
    <row r="33" spans="1:7" ht="30.75" customHeight="1" x14ac:dyDescent="0.25">
      <c r="A33" s="24" t="s">
        <v>35</v>
      </c>
      <c r="B33" s="22" t="s">
        <v>49</v>
      </c>
      <c r="C33" s="22" t="s">
        <v>45</v>
      </c>
      <c r="D33" s="17">
        <v>216732.15</v>
      </c>
      <c r="E33" s="17">
        <v>216700</v>
      </c>
      <c r="F33" s="17">
        <f t="shared" si="0"/>
        <v>99.985166021746195</v>
      </c>
    </row>
    <row r="34" spans="1:7" ht="19.5" customHeight="1" x14ac:dyDescent="0.25">
      <c r="A34" s="25" t="s">
        <v>52</v>
      </c>
      <c r="B34" s="22" t="s">
        <v>49</v>
      </c>
      <c r="C34" s="22" t="s">
        <v>49</v>
      </c>
      <c r="D34" s="17">
        <v>99750</v>
      </c>
      <c r="E34" s="17">
        <v>99750</v>
      </c>
      <c r="F34" s="17">
        <f t="shared" si="0"/>
        <v>100</v>
      </c>
    </row>
    <row r="35" spans="1:7" ht="16.5" customHeight="1" x14ac:dyDescent="0.25">
      <c r="A35" s="24" t="s">
        <v>11</v>
      </c>
      <c r="B35" s="22" t="s">
        <v>49</v>
      </c>
      <c r="C35" s="22" t="s">
        <v>53</v>
      </c>
      <c r="D35" s="17">
        <v>27906432.390000001</v>
      </c>
      <c r="E35" s="17">
        <v>27889518.079999998</v>
      </c>
      <c r="F35" s="17">
        <f t="shared" si="0"/>
        <v>99.939389206891022</v>
      </c>
    </row>
    <row r="36" spans="1:7" s="8" customFormat="1" ht="18.75" customHeight="1" x14ac:dyDescent="0.25">
      <c r="A36" s="23" t="s">
        <v>10</v>
      </c>
      <c r="B36" s="21">
        <v>8</v>
      </c>
      <c r="C36" s="21" t="s">
        <v>1</v>
      </c>
      <c r="D36" s="15">
        <f>D37+D38</f>
        <v>45341448.43</v>
      </c>
      <c r="E36" s="15">
        <f>E37+E38</f>
        <v>45340425.32</v>
      </c>
      <c r="F36" s="15">
        <f t="shared" si="0"/>
        <v>99.997743543632978</v>
      </c>
      <c r="G36" s="16"/>
    </row>
    <row r="37" spans="1:7" ht="16.5" customHeight="1" x14ac:dyDescent="0.25">
      <c r="A37" s="24" t="s">
        <v>9</v>
      </c>
      <c r="B37" s="22" t="s">
        <v>63</v>
      </c>
      <c r="C37" s="22" t="s">
        <v>42</v>
      </c>
      <c r="D37" s="17">
        <v>39633908.119999997</v>
      </c>
      <c r="E37" s="17">
        <v>39633908.119999997</v>
      </c>
      <c r="F37" s="17">
        <f t="shared" si="0"/>
        <v>100</v>
      </c>
    </row>
    <row r="38" spans="1:7" ht="28.5" customHeight="1" x14ac:dyDescent="0.25">
      <c r="A38" s="25" t="s">
        <v>8</v>
      </c>
      <c r="B38" s="22" t="s">
        <v>63</v>
      </c>
      <c r="C38" s="22" t="s">
        <v>48</v>
      </c>
      <c r="D38" s="17">
        <v>5707540.3099999996</v>
      </c>
      <c r="E38" s="17">
        <v>5706517.2000000002</v>
      </c>
      <c r="F38" s="17">
        <f t="shared" si="0"/>
        <v>99.982074414819166</v>
      </c>
    </row>
    <row r="39" spans="1:7" s="8" customFormat="1" ht="19.5" customHeight="1" x14ac:dyDescent="0.25">
      <c r="A39" s="23" t="s">
        <v>7</v>
      </c>
      <c r="B39" s="21">
        <v>10</v>
      </c>
      <c r="C39" s="21" t="s">
        <v>1</v>
      </c>
      <c r="D39" s="15">
        <f>D40+D41+D42+D43</f>
        <v>100141214.63999999</v>
      </c>
      <c r="E39" s="15">
        <f>E40+E41+E42+E43</f>
        <v>100006355.91</v>
      </c>
      <c r="F39" s="15">
        <f t="shared" si="0"/>
        <v>99.865331441719789</v>
      </c>
      <c r="G39" s="16"/>
    </row>
    <row r="40" spans="1:7" ht="19.5" customHeight="1" x14ac:dyDescent="0.25">
      <c r="A40" s="25" t="s">
        <v>37</v>
      </c>
      <c r="B40" s="22" t="s">
        <v>40</v>
      </c>
      <c r="C40" s="22" t="s">
        <v>42</v>
      </c>
      <c r="D40" s="17">
        <v>641073</v>
      </c>
      <c r="E40" s="17">
        <v>641072.12</v>
      </c>
      <c r="F40" s="17">
        <f t="shared" si="0"/>
        <v>99.999862730141501</v>
      </c>
    </row>
    <row r="41" spans="1:7" ht="16.5" customHeight="1" x14ac:dyDescent="0.25">
      <c r="A41" s="24" t="s">
        <v>6</v>
      </c>
      <c r="B41" s="22" t="s">
        <v>40</v>
      </c>
      <c r="C41" s="22" t="s">
        <v>39</v>
      </c>
      <c r="D41" s="17">
        <v>26384852.719999999</v>
      </c>
      <c r="E41" s="17">
        <v>26324879.829999998</v>
      </c>
      <c r="F41" s="17">
        <f t="shared" si="0"/>
        <v>99.772699546075003</v>
      </c>
    </row>
    <row r="42" spans="1:7" ht="16.5" customHeight="1" x14ac:dyDescent="0.25">
      <c r="A42" s="24" t="s">
        <v>5</v>
      </c>
      <c r="B42" s="22" t="s">
        <v>40</v>
      </c>
      <c r="C42" s="22" t="s">
        <v>48</v>
      </c>
      <c r="D42" s="17">
        <v>63973504.350000001</v>
      </c>
      <c r="E42" s="17">
        <v>63905332.710000001</v>
      </c>
      <c r="F42" s="17">
        <f t="shared" si="0"/>
        <v>99.893437696289027</v>
      </c>
    </row>
    <row r="43" spans="1:7" ht="18.75" customHeight="1" x14ac:dyDescent="0.25">
      <c r="A43" s="24" t="s">
        <v>4</v>
      </c>
      <c r="B43" s="22" t="s">
        <v>40</v>
      </c>
      <c r="C43" s="22" t="s">
        <v>44</v>
      </c>
      <c r="D43" s="17">
        <v>9141784.5700000003</v>
      </c>
      <c r="E43" s="17">
        <v>9135071.25</v>
      </c>
      <c r="F43" s="17">
        <f t="shared" si="0"/>
        <v>99.926564447580276</v>
      </c>
    </row>
    <row r="44" spans="1:7" s="8" customFormat="1" ht="19.5" customHeight="1" x14ac:dyDescent="0.25">
      <c r="A44" s="23" t="s">
        <v>3</v>
      </c>
      <c r="B44" s="21">
        <v>11</v>
      </c>
      <c r="C44" s="21" t="s">
        <v>1</v>
      </c>
      <c r="D44" s="15">
        <f>D45+D46</f>
        <v>106678254.14</v>
      </c>
      <c r="E44" s="15">
        <f>E45+E46</f>
        <v>105899638.05</v>
      </c>
      <c r="F44" s="15">
        <f t="shared" si="0"/>
        <v>99.270126703631476</v>
      </c>
      <c r="G44" s="16"/>
    </row>
    <row r="45" spans="1:7" ht="16.5" customHeight="1" x14ac:dyDescent="0.25">
      <c r="A45" s="24" t="s">
        <v>43</v>
      </c>
      <c r="B45" s="22" t="s">
        <v>41</v>
      </c>
      <c r="C45" s="22" t="s">
        <v>42</v>
      </c>
      <c r="D45" s="17">
        <v>31469029.190000001</v>
      </c>
      <c r="E45" s="17">
        <v>31469028</v>
      </c>
      <c r="F45" s="17">
        <f t="shared" si="0"/>
        <v>99.999996218504251</v>
      </c>
    </row>
    <row r="46" spans="1:7" ht="16.5" customHeight="1" x14ac:dyDescent="0.25">
      <c r="A46" s="24" t="s">
        <v>54</v>
      </c>
      <c r="B46" s="22" t="s">
        <v>41</v>
      </c>
      <c r="C46" s="22" t="s">
        <v>46</v>
      </c>
      <c r="D46" s="17">
        <v>75209224.950000003</v>
      </c>
      <c r="E46" s="17">
        <v>74430610.049999997</v>
      </c>
      <c r="F46" s="17">
        <f t="shared" si="0"/>
        <v>98.964734844006657</v>
      </c>
    </row>
    <row r="47" spans="1:7" ht="409.6" hidden="1" customHeight="1" x14ac:dyDescent="0.25">
      <c r="A47" s="25" t="s">
        <v>2</v>
      </c>
      <c r="B47" s="26">
        <v>13</v>
      </c>
      <c r="C47" s="26">
        <v>1</v>
      </c>
      <c r="D47" s="17">
        <v>1836000</v>
      </c>
      <c r="E47" s="19">
        <v>1835959.46</v>
      </c>
      <c r="F47" s="15">
        <f t="shared" si="0"/>
        <v>99.997791938997821</v>
      </c>
    </row>
    <row r="48" spans="1:7" ht="21" customHeight="1" x14ac:dyDescent="0.25">
      <c r="A48" s="34" t="s">
        <v>36</v>
      </c>
      <c r="B48" s="35"/>
      <c r="C48" s="36"/>
      <c r="D48" s="14">
        <f>D7+D15+D17+D20+D24+D27+D29+D36+D39+D44</f>
        <v>1186412987.95</v>
      </c>
      <c r="E48" s="14">
        <f>E7+E15+E17+E20+E24+E27+E29+E36+E39+E44</f>
        <v>1181666659.3899999</v>
      </c>
      <c r="F48" s="15">
        <f>E48/D48*100</f>
        <v>99.599942970263555</v>
      </c>
      <c r="G48" s="10"/>
    </row>
    <row r="49" spans="1:6" ht="12.75" customHeight="1" x14ac:dyDescent="0.25">
      <c r="A49" s="1" t="s">
        <v>0</v>
      </c>
      <c r="B49" s="1"/>
      <c r="C49" s="1"/>
      <c r="D49" s="28"/>
      <c r="E49" s="28"/>
      <c r="F49" s="29"/>
    </row>
    <row r="50" spans="1:6" ht="12.75" customHeight="1" x14ac:dyDescent="0.25">
      <c r="A50" s="1" t="s">
        <v>0</v>
      </c>
      <c r="B50" s="1"/>
      <c r="C50" s="1"/>
      <c r="D50" s="20"/>
      <c r="E50" s="20"/>
      <c r="F50" s="20"/>
    </row>
    <row r="51" spans="1:6" ht="22.5" customHeight="1" x14ac:dyDescent="0.25">
      <c r="A51" s="33"/>
      <c r="B51" s="33"/>
      <c r="C51" s="33"/>
      <c r="D51" s="18"/>
      <c r="E51" s="18"/>
      <c r="F51" s="11"/>
    </row>
    <row r="52" spans="1:6" ht="12" customHeight="1" x14ac:dyDescent="0.25">
      <c r="A52" s="2"/>
      <c r="B52" s="2"/>
      <c r="C52" s="2"/>
      <c r="D52" s="2"/>
      <c r="E52" s="2"/>
      <c r="F52" s="2"/>
    </row>
    <row r="53" spans="1:6" ht="12" customHeight="1" x14ac:dyDescent="0.25">
      <c r="A53" s="2"/>
      <c r="B53" s="2"/>
      <c r="C53" s="2"/>
      <c r="D53" s="2"/>
      <c r="E53" s="2"/>
      <c r="F53" s="2"/>
    </row>
    <row r="54" spans="1:6" ht="12" customHeight="1" x14ac:dyDescent="0.25">
      <c r="A54" s="2"/>
      <c r="B54" s="2"/>
      <c r="C54" s="2"/>
      <c r="D54" s="2"/>
      <c r="E54" s="2"/>
      <c r="F54" s="2"/>
    </row>
    <row r="55" spans="1:6" ht="12" customHeight="1" x14ac:dyDescent="0.25">
      <c r="A55" s="2"/>
      <c r="B55" s="2"/>
      <c r="C55" s="2"/>
      <c r="D55" s="2"/>
      <c r="E55" s="2"/>
      <c r="F55" s="2"/>
    </row>
    <row r="56" spans="1:6" ht="12" customHeight="1" x14ac:dyDescent="0.25">
      <c r="A56" s="2"/>
      <c r="B56" s="2"/>
      <c r="C56" s="2"/>
      <c r="D56" s="2"/>
      <c r="E56" s="2"/>
      <c r="F56" s="2"/>
    </row>
  </sheetData>
  <mergeCells count="4">
    <mergeCell ref="A3:F3"/>
    <mergeCell ref="A51:C51"/>
    <mergeCell ref="A48:C48"/>
    <mergeCell ref="D1:F1"/>
  </mergeCells>
  <pageMargins left="1.1811023622047245" right="0.19685039370078741" top="0.98425196850393704" bottom="0.39370078740157483" header="0.35433070866141736" footer="0.35433070866141736"/>
  <pageSetup paperSize="9" scale="82" firstPageNumber="40" fitToHeight="0" orientation="portrait" useFirstPageNumber="1" r:id="rId1"/>
  <headerFooter alignWithMargins="0"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Гапончик</dc:creator>
  <cp:lastModifiedBy>1</cp:lastModifiedBy>
  <cp:lastPrinted>2026-04-14T06:20:46Z</cp:lastPrinted>
  <dcterms:created xsi:type="dcterms:W3CDTF">2015-12-08T13:56:16Z</dcterms:created>
  <dcterms:modified xsi:type="dcterms:W3CDTF">2026-04-14T06:21:12Z</dcterms:modified>
</cp:coreProperties>
</file>